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8_{50D9FE0D-DFC5-445A-9E21-148713065604}" xr6:coauthVersionLast="47" xr6:coauthVersionMax="47" xr10:uidLastSave="{00000000-0000-0000-0000-000000000000}"/>
  <bookViews>
    <workbookView xWindow="6810" yWindow="-21435" windowWidth="25260" windowHeight="15585" activeTab="1" xr2:uid="{A54FA615-3C15-4808-A1A5-09B438B82465}"/>
  </bookViews>
  <sheets>
    <sheet name="Einsatzszenarien" sheetId="6" r:id="rId1"/>
    <sheet name="Preisblatt" sheetId="7"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2" i="7" l="1"/>
  <c r="I33" i="7"/>
  <c r="H30" i="7"/>
  <c r="E30" i="7"/>
  <c r="I36" i="7"/>
  <c r="I35" i="7"/>
  <c r="C49" i="7"/>
  <c r="C48" i="7"/>
  <c r="C47" i="7"/>
  <c r="C46" i="7"/>
  <c r="D43" i="7"/>
  <c r="D50" i="7" s="1"/>
  <c r="C13" i="7" s="1"/>
  <c r="H23" i="7"/>
  <c r="H22" i="7"/>
  <c r="H20" i="7"/>
  <c r="H19" i="7"/>
  <c r="I37" i="7" l="1"/>
  <c r="H21" i="7"/>
  <c r="H24" i="7"/>
  <c r="I34" i="7"/>
  <c r="I38" i="7" l="1"/>
  <c r="C12" i="7" s="1"/>
  <c r="C14" i="7" s="1"/>
  <c r="H25" i="7"/>
</calcChain>
</file>

<file path=xl/sharedStrings.xml><?xml version="1.0" encoding="utf-8"?>
<sst xmlns="http://schemas.openxmlformats.org/spreadsheetml/2006/main" count="86" uniqueCount="64">
  <si>
    <t>Erläuterung der Einsatzszenarien zu ECA-2026-056 - Los 1</t>
  </si>
  <si>
    <r>
      <t xml:space="preserve">
Im Folgenden sind die beiden Betriebsformen in jeweils einer Variante als mögliches Einsatzszenario beschrieben.
Diese Szenarien sind rein hypothetisch und beschreiben eine mögliche Ausprägung im Betrieb.
</t>
    </r>
    <r>
      <rPr>
        <b/>
        <sz val="11"/>
        <color theme="1"/>
        <rFont val="Calibri"/>
        <family val="2"/>
      </rPr>
      <t xml:space="preserve">Die Szenarien dienen einzig der Angebotswertung und stellen weder zeitlich noch mengenmäßig eine Abnahmeverpflichtung des AG dar. </t>
    </r>
    <r>
      <rPr>
        <sz val="11"/>
        <color theme="1"/>
        <rFont val="Calibri"/>
        <family val="2"/>
      </rPr>
      <t xml:space="preserve">
</t>
    </r>
  </si>
  <si>
    <t>Szenario</t>
  </si>
  <si>
    <t>Betrieb im Cluster</t>
  </si>
  <si>
    <t>Betrieb als Kleinstumgebung</t>
  </si>
  <si>
    <t>Beschreibung des Einsatz-Szenarios</t>
  </si>
  <si>
    <r>
      <rPr>
        <sz val="11"/>
        <color rgb="FF000000"/>
        <rFont val="Calibri"/>
        <family val="2"/>
      </rPr>
      <t xml:space="preserve">Die durch den AN angebotene Datensicherungssoftware </t>
    </r>
    <r>
      <rPr>
        <b/>
        <sz val="11"/>
        <color rgb="FF000000"/>
        <rFont val="Calibri"/>
        <family val="2"/>
      </rPr>
      <t>muss</t>
    </r>
    <r>
      <rPr>
        <sz val="11"/>
        <color rgb="FF000000"/>
        <rFont val="Calibri"/>
        <family val="2"/>
      </rPr>
      <t xml:space="preserve"> den Aufbau einer redundanten und hochverfügbaren Datensicherungsplattform ermöglichen. Bei Ausfall einzelner Komponenten (wie bspw. Festplatten oder Netzwerkkarten) oder auch Systeme (Nodes) des Gesamtsystems der Datensicherungsplattform </t>
    </r>
    <r>
      <rPr>
        <b/>
        <sz val="11"/>
        <color rgb="FF000000"/>
        <rFont val="Calibri"/>
        <family val="2"/>
      </rPr>
      <t>muss</t>
    </r>
    <r>
      <rPr>
        <sz val="11"/>
        <color rgb="FF000000"/>
        <rFont val="Calibri"/>
        <family val="2"/>
      </rPr>
      <t xml:space="preserve"> der unterbrechungsfreie Betrieb gewährleistet sein, um jederzeit Sicherungen und Wiederherstellungen durchführen zu können.
Der AN stellt sicher, dass die mit der Datensicherungssoftware aufzubauende Datensicherungsplattform den technisch geringstmöglichen Bedarf an Stromverbrauch und Klimatisierung hat. Eine Rack-Einbauhöhe von maximal acht (8) Höheneinheiten (HE) bei einer </t>
    </r>
    <r>
      <rPr>
        <b/>
        <sz val="11"/>
        <color rgb="FF000000"/>
        <rFont val="Calibri"/>
        <family val="2"/>
      </rPr>
      <t>nutzbaren Kapazität von 250TB</t>
    </r>
    <r>
      <rPr>
        <sz val="11"/>
        <color rgb="FF000000"/>
        <rFont val="Calibri"/>
        <family val="2"/>
      </rPr>
      <t xml:space="preserve"> muss gewährleistet werden.</t>
    </r>
  </si>
  <si>
    <r>
      <t xml:space="preserve">Für den Aufbau von Kleinstumgebungen zur Datensicherung ohne Anforderung an Redundanz und Hochverfügbarkeit </t>
    </r>
    <r>
      <rPr>
        <b/>
        <sz val="11"/>
        <color theme="1"/>
        <rFont val="Calibri"/>
        <family val="2"/>
      </rPr>
      <t>muss</t>
    </r>
    <r>
      <rPr>
        <sz val="11"/>
        <color theme="1"/>
        <rFont val="Calibri"/>
        <family val="2"/>
      </rPr>
      <t xml:space="preserve"> der vollständige Betrieb (Compute + Storage) auf Basis eines (1) Standard x86/64 Servers mit einer maximalen Rack-Einbau-Höhe von zwei (2) Höheneinheiten (HE) bei einer </t>
    </r>
    <r>
      <rPr>
        <b/>
        <sz val="11"/>
        <color theme="1"/>
        <rFont val="Calibri"/>
        <family val="2"/>
      </rPr>
      <t>nutzbaren Kapazität von 5TB</t>
    </r>
    <r>
      <rPr>
        <sz val="11"/>
        <color theme="1"/>
        <rFont val="Calibri"/>
        <family val="2"/>
      </rPr>
      <t xml:space="preserve"> möglich sein.</t>
    </r>
  </si>
  <si>
    <t>Main Workloads</t>
  </si>
  <si>
    <r>
      <t xml:space="preserve">Geschätztes Mengengerüst zu den unter 4.5 in der Leistungsbeschreibung definierten Workloads für einen Cluster mit </t>
    </r>
    <r>
      <rPr>
        <b/>
        <sz val="11"/>
        <color theme="1"/>
        <rFont val="Calibri"/>
        <family val="2"/>
      </rPr>
      <t>250 TB</t>
    </r>
    <r>
      <rPr>
        <sz val="11"/>
        <color theme="1"/>
        <rFont val="Calibri"/>
        <family val="2"/>
      </rPr>
      <t xml:space="preserve"> (Annahme: 50% Data Reduction):
- Virtuelle Systeme (VMs): 1200 Stk/150 TB/Cluster
- Datenbanken: 700 Stk/60 TB/Cluster
- Dateisystemdaten (Windows/Linux): 40Stk/20TB/Cluster
- Daten aus Netzwerkspeichern: 150TB/Cluster</t>
    </r>
  </si>
  <si>
    <r>
      <t xml:space="preserve">Geschätztes Mengengerüst zu den unter 4.5 in der Leistungsbeschreibung definierten Workloads für ein System mit </t>
    </r>
    <r>
      <rPr>
        <b/>
        <sz val="11"/>
        <color rgb="FF000000"/>
        <rFont val="Calibri"/>
        <family val="2"/>
      </rPr>
      <t>5 TB</t>
    </r>
    <r>
      <rPr>
        <sz val="11"/>
        <color rgb="FF000000"/>
        <rFont val="Calibri"/>
        <family val="2"/>
      </rPr>
      <t xml:space="preserve"> (Annahme: 50% Data Reduction):
- Virtuelle Systeme (VMs): 25 Stk/3 TB/Instanz
- Datenbanken: 10 Stk/1 TB/Instanz
- Dateisystemdaten (Windows/Linux): 10 Stk/1 TB/Instanz</t>
    </r>
  </si>
  <si>
    <t>Max. Retention Time of Backups</t>
  </si>
  <si>
    <t>13 Monate</t>
  </si>
  <si>
    <r>
      <t xml:space="preserve">Geschätzte Erweiterung der nutzbaren </t>
    </r>
    <r>
      <rPr>
        <b/>
        <sz val="11"/>
        <color theme="1"/>
        <rFont val="Calibri"/>
        <family val="2"/>
      </rPr>
      <t>Backend-TB</t>
    </r>
  </si>
  <si>
    <t>Preisblatt zu ECA-2026-056 - Los 1</t>
  </si>
  <si>
    <t>Ausfüllhinweise</t>
  </si>
  <si>
    <r>
      <t xml:space="preserve">Bitte füllen Sie alle gelb hinterlegten Felder aus.
Die Preise sind netto, inkl. aller Nebenkosten anzugeben.
In den Tabellen 2a und 2b werden die Preise für das angebotene Produkt abgefragt.
In Abhängigkeit der zugrundeliegenden Lizenzmetrik, werden
- in Tabelle 2a die Preise pro Backend TB </t>
    </r>
    <r>
      <rPr>
        <b/>
        <sz val="11"/>
        <color rgb="FF000000"/>
        <rFont val="Calibri"/>
        <family val="2"/>
      </rPr>
      <t>oder</t>
    </r>
    <r>
      <rPr>
        <sz val="11"/>
        <color rgb="FF000000"/>
        <rFont val="Calibri"/>
        <family val="2"/>
      </rPr>
      <t xml:space="preserve">
- in Tabelle 2b die Preise für eine andere - in Zeile 28 anzugebende - Lizenzmetrik
eingetragen.
Sollten Sie eine andere Lizenzmetrik als Backend TB anbieten, werden in Spalte E der Tabelle 2b die von Ihnen berechneten Mengen für die angegebenen Workloads eingetragen. - </t>
    </r>
    <r>
      <rPr>
        <b/>
        <sz val="11"/>
        <color rgb="FF000000"/>
        <rFont val="Calibri"/>
        <family val="2"/>
      </rPr>
      <t>Die entsprechende Berechnung ist im Rahmen Ihres Angebots detailliert und nachvollziehbar in einer separaten Anlage einzureichen.</t>
    </r>
    <r>
      <rPr>
        <sz val="11"/>
        <color rgb="FF000000"/>
        <rFont val="Calibri"/>
        <family val="2"/>
      </rPr>
      <t xml:space="preserve"> 
</t>
    </r>
    <r>
      <rPr>
        <b/>
        <sz val="11"/>
        <color rgb="FF000000"/>
        <rFont val="Calibri"/>
        <family val="2"/>
      </rPr>
      <t xml:space="preserve">Die genannten Bedarfe dienen ausschließlich der Angebotswertung und stellen weder zeitlich noch mengenmäßig eine Abnahmeverpflichtung des AG dar.
</t>
    </r>
    <r>
      <rPr>
        <sz val="11"/>
        <color rgb="FF000000"/>
        <rFont val="Calibri"/>
        <family val="2"/>
      </rPr>
      <t xml:space="preserve">
Die Berechnung der Kosten für die jeweiligen Einzelabrufe erfolgt basierend auf den in Tabelle 2a bzw. 2b vereinbarten Konditionen, in Abhängigkeit vom tatsächlichen Bedarf.</t>
    </r>
  </si>
  <si>
    <t>Angebotene Software</t>
  </si>
  <si>
    <t>Software /
Betriebssystem - Produkt</t>
  </si>
  <si>
    <t>Tabelle 1: Gesamtwertungspreis</t>
  </si>
  <si>
    <t>Gesamtpreis für Einsatzszenarien</t>
  </si>
  <si>
    <t>Gesamtpreis Produktbezogene Dienstleistungen</t>
  </si>
  <si>
    <t>Angebotswertungspreis netto</t>
  </si>
  <si>
    <t>Tabelle 2a: Einsatzszenarien - Lizenzierung in Backend TB</t>
  </si>
  <si>
    <t>geschätzte TB pro Cluster / System / Erweiterung</t>
  </si>
  <si>
    <t>geschätze Anzahl Cluster / Systeme / Erweiterung</t>
  </si>
  <si>
    <t>geschätzte Laufzeit in Jahren</t>
  </si>
  <si>
    <t>Preis / TB  / Jahr</t>
  </si>
  <si>
    <t>Gesamtpreis</t>
  </si>
  <si>
    <t>Szenario 1
Betrieb im Cluster</t>
  </si>
  <si>
    <t>Software /
Betriebssystem</t>
  </si>
  <si>
    <t>Cluster</t>
  </si>
  <si>
    <t>Erweiterung</t>
  </si>
  <si>
    <t>Gesamtpreis für Szenario 1</t>
  </si>
  <si>
    <t>Szenario 2
Betrieb als Kleinstumgebung</t>
  </si>
  <si>
    <t>System</t>
  </si>
  <si>
    <t>Gesamtpreis für Szenario 2</t>
  </si>
  <si>
    <t>Gesamtpreis für Einsatzszenarien (= Bestandteil des Angebotswertungspreises)</t>
  </si>
  <si>
    <t>Tabelle 2b: Einsatzszenarien - Lizenzierung in</t>
  </si>
  <si>
    <t>geschätztes Volumen / Workloads</t>
  </si>
  <si>
    <t>berechnete</t>
  </si>
  <si>
    <t>Preis /</t>
  </si>
  <si>
    <t>pro Cluster / System / Erweiterung</t>
  </si>
  <si>
    <t>/ Jahr</t>
  </si>
  <si>
    <t>siehe "Einsatzszenarien" =&gt; Main Workload für 250TB</t>
  </si>
  <si>
    <t>Erweiterung der Main Workloads um 20%</t>
  </si>
  <si>
    <t>siehe "Einsatzszenarien" =&gt; Main Workload für 5TB</t>
  </si>
  <si>
    <t>Tabelle 3: Produktbezogene Dienstleistungen</t>
  </si>
  <si>
    <t>Profil</t>
  </si>
  <si>
    <t>geschätzter Bedarf in PT / Jahr</t>
  </si>
  <si>
    <t>Preis / PT</t>
  </si>
  <si>
    <t>Gesamtpreis in EUR</t>
  </si>
  <si>
    <t>IT-Architekt / IT-Engineer</t>
  </si>
  <si>
    <t>Die angegebenen marktüblichen Zuschläge sind Vertragsbestandteil und gelten für die Leistungserbringung außerhalb der regulären Arbeitszeiten.</t>
  </si>
  <si>
    <t>Leistungszeitraum</t>
  </si>
  <si>
    <t>Zuschlag</t>
  </si>
  <si>
    <t>Gesamtpreis / Stunde</t>
  </si>
  <si>
    <t>Montag - Freitag vor 06:00 Uhr und nach 20:00 Uhr</t>
  </si>
  <si>
    <t>-/-</t>
  </si>
  <si>
    <t>Samstag</t>
  </si>
  <si>
    <t>Sonntag</t>
  </si>
  <si>
    <t>Feiertag in Berlin und bundesweit</t>
  </si>
  <si>
    <t>Gesamtpreis für 4 Jahre netto (= Bestandteil des Angebotswertungspreises)</t>
  </si>
  <si>
    <t>bitte Lizenzmetrik angeben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</si>
</sst>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3">
    <font>
      <sz val="11"/>
      <color theme="1"/>
      <name val="Aptos Narrow"/>
      <family val="2"/>
      <scheme val="minor"/>
    </font>
    <font>
      <sz val="11"/>
      <color theme="1"/>
      <name val="Calibri"/>
      <family val="2"/>
    </font>
    <font>
      <b/>
      <sz val="11"/>
      <color theme="1"/>
      <name val="Calibri"/>
      <family val="2"/>
    </font>
    <font>
      <b/>
      <sz val="11"/>
      <color theme="0"/>
      <name val="Calibri"/>
      <family val="2"/>
    </font>
    <font>
      <b/>
      <sz val="10"/>
      <color theme="1"/>
      <name val="Calibri"/>
      <family val="2"/>
    </font>
    <font>
      <sz val="11"/>
      <name val="Calibri"/>
      <family val="2"/>
    </font>
    <font>
      <b/>
      <sz val="11"/>
      <name val="Calibri"/>
      <family val="2"/>
    </font>
    <font>
      <sz val="10"/>
      <name val="Calibri"/>
      <family val="2"/>
    </font>
    <font>
      <b/>
      <u/>
      <sz val="16"/>
      <color theme="1"/>
      <name val="Calibri"/>
      <family val="2"/>
    </font>
    <font>
      <b/>
      <sz val="14"/>
      <color theme="1"/>
      <name val="Calibri"/>
      <family val="2"/>
    </font>
    <font>
      <b/>
      <u/>
      <sz val="12"/>
      <color theme="1"/>
      <name val="Calibri"/>
      <family val="2"/>
    </font>
    <font>
      <sz val="11"/>
      <color rgb="FF000000"/>
      <name val="Calibri"/>
      <family val="2"/>
    </font>
    <font>
      <b/>
      <sz val="11"/>
      <color rgb="FF000000"/>
      <name val="Calibri"/>
      <family val="2"/>
    </font>
  </fonts>
  <fills count="6">
    <fill>
      <patternFill patternType="none"/>
    </fill>
    <fill>
      <patternFill patternType="gray125"/>
    </fill>
    <fill>
      <patternFill patternType="solid">
        <fgColor theme="0" tint="-0.14999847407452621"/>
        <bgColor indexed="64"/>
      </patternFill>
    </fill>
    <fill>
      <patternFill patternType="solid">
        <fgColor rgb="FF002060"/>
        <bgColor indexed="64"/>
      </patternFill>
    </fill>
    <fill>
      <patternFill patternType="solid">
        <fgColor rgb="FFFFE699"/>
        <bgColor indexed="64"/>
      </patternFill>
    </fill>
    <fill>
      <patternFill patternType="solid">
        <fgColor theme="3" tint="0.49998474074526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ck">
        <color rgb="FFFF0000"/>
      </right>
      <top style="thin">
        <color indexed="64"/>
      </top>
      <bottom style="thin">
        <color indexed="64"/>
      </bottom>
      <diagonal/>
    </border>
    <border>
      <left style="thick">
        <color rgb="FFFF0000"/>
      </left>
      <right style="thick">
        <color rgb="FFFF0000"/>
      </right>
      <top style="thick">
        <color rgb="FFFF0000"/>
      </top>
      <bottom style="thick">
        <color rgb="FFFF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ck">
        <color rgb="FFFF0000"/>
      </right>
      <top style="thin">
        <color indexed="64"/>
      </top>
      <bottom/>
      <diagonal/>
    </border>
  </borders>
  <cellStyleXfs count="1">
    <xf numFmtId="0" fontId="0" fillId="0" borderId="0"/>
  </cellStyleXfs>
  <cellXfs count="87">
    <xf numFmtId="0" fontId="0" fillId="0" borderId="0" xfId="0"/>
    <xf numFmtId="0" fontId="1" fillId="0" borderId="0" xfId="0" applyFont="1"/>
    <xf numFmtId="44" fontId="2" fillId="2" borderId="1" xfId="0" applyNumberFormat="1" applyFont="1" applyFill="1" applyBorder="1" applyAlignment="1">
      <alignment horizontal="left"/>
    </xf>
    <xf numFmtId="0" fontId="4" fillId="0" borderId="0" xfId="0" applyFont="1"/>
    <xf numFmtId="0" fontId="3" fillId="3" borderId="1" xfId="0" applyFont="1" applyFill="1" applyBorder="1" applyAlignment="1">
      <alignment horizontal="center" vertical="center"/>
    </xf>
    <xf numFmtId="0" fontId="3" fillId="3" borderId="1" xfId="0" applyFont="1" applyFill="1" applyBorder="1" applyAlignment="1">
      <alignment horizontal="left" vertical="top" wrapText="1"/>
    </xf>
    <xf numFmtId="0" fontId="1" fillId="0" borderId="0" xfId="0" applyFont="1" applyAlignment="1">
      <alignment horizontal="left" vertical="top" wrapText="1"/>
    </xf>
    <xf numFmtId="0" fontId="1" fillId="0" borderId="1" xfId="0" applyFont="1" applyBorder="1" applyAlignment="1">
      <alignment horizontal="left" vertical="top" wrapText="1"/>
    </xf>
    <xf numFmtId="0" fontId="1" fillId="0" borderId="1" xfId="0" applyFont="1" applyBorder="1" applyAlignment="1">
      <alignment vertical="top"/>
    </xf>
    <xf numFmtId="0" fontId="3" fillId="3" borderId="1" xfId="0" applyFont="1" applyFill="1" applyBorder="1"/>
    <xf numFmtId="0" fontId="3" fillId="3" borderId="1" xfId="0" applyFont="1" applyFill="1" applyBorder="1" applyAlignment="1">
      <alignment horizontal="right" wrapText="1"/>
    </xf>
    <xf numFmtId="0" fontId="1" fillId="0" borderId="1" xfId="0" applyFont="1" applyBorder="1" applyAlignment="1">
      <alignment wrapText="1"/>
    </xf>
    <xf numFmtId="0" fontId="2" fillId="0" borderId="0" xfId="0" applyFont="1" applyAlignment="1">
      <alignment horizontal="left" vertical="top" wrapText="1"/>
    </xf>
    <xf numFmtId="0" fontId="2" fillId="0" borderId="0" xfId="0" applyFont="1" applyAlignment="1">
      <alignment horizontal="left" vertical="top"/>
    </xf>
    <xf numFmtId="0" fontId="1" fillId="0" borderId="0" xfId="0" applyFont="1" applyAlignment="1">
      <alignment wrapText="1"/>
    </xf>
    <xf numFmtId="44" fontId="1" fillId="0" borderId="0" xfId="0" applyNumberFormat="1" applyFont="1"/>
    <xf numFmtId="0" fontId="7" fillId="0" borderId="1" xfId="0" applyFont="1" applyBorder="1" applyAlignment="1">
      <alignment horizontal="left" vertical="center"/>
    </xf>
    <xf numFmtId="0" fontId="9" fillId="0" borderId="0" xfId="0" applyFont="1"/>
    <xf numFmtId="44" fontId="5" fillId="2" borderId="1" xfId="0" applyNumberFormat="1" applyFont="1" applyFill="1" applyBorder="1"/>
    <xf numFmtId="44" fontId="1" fillId="4" borderId="1" xfId="0" applyNumberFormat="1" applyFont="1" applyFill="1" applyBorder="1" applyAlignment="1">
      <alignment vertical="top"/>
    </xf>
    <xf numFmtId="44" fontId="1" fillId="0" borderId="1" xfId="0" applyNumberFormat="1" applyFont="1" applyBorder="1" applyAlignment="1">
      <alignment vertical="top"/>
    </xf>
    <xf numFmtId="0" fontId="1" fillId="0" borderId="2" xfId="0" applyFont="1" applyBorder="1" applyAlignment="1">
      <alignment vertical="top"/>
    </xf>
    <xf numFmtId="44" fontId="3" fillId="3" borderId="10" xfId="0" applyNumberFormat="1" applyFont="1" applyFill="1" applyBorder="1"/>
    <xf numFmtId="44" fontId="1" fillId="4" borderId="2" xfId="0" applyNumberFormat="1" applyFont="1" applyFill="1" applyBorder="1" applyAlignment="1">
      <alignment vertical="top"/>
    </xf>
    <xf numFmtId="0" fontId="2" fillId="0" borderId="0" xfId="0" applyFont="1"/>
    <xf numFmtId="0" fontId="2" fillId="0" borderId="0" xfId="0" applyFont="1" applyAlignment="1">
      <alignment horizontal="left"/>
    </xf>
    <xf numFmtId="0" fontId="6" fillId="0" borderId="0" xfId="0" applyFont="1" applyAlignment="1">
      <alignment horizontal="left" vertical="center"/>
    </xf>
    <xf numFmtId="0" fontId="1" fillId="0" borderId="0" xfId="0" applyFont="1" applyAlignment="1">
      <alignment horizontal="left"/>
    </xf>
    <xf numFmtId="0" fontId="3" fillId="3" borderId="1" xfId="0" applyFont="1" applyFill="1" applyBorder="1" applyAlignment="1">
      <alignment horizontal="left" vertical="center" wrapText="1"/>
    </xf>
    <xf numFmtId="0" fontId="3" fillId="3" borderId="1" xfId="0" applyFont="1" applyFill="1" applyBorder="1" applyAlignment="1">
      <alignment horizontal="right" vertical="center" wrapText="1"/>
    </xf>
    <xf numFmtId="0" fontId="3" fillId="3" borderId="1" xfId="0" applyFont="1" applyFill="1" applyBorder="1" applyAlignment="1">
      <alignment horizontal="right" vertical="center"/>
    </xf>
    <xf numFmtId="0" fontId="1" fillId="0" borderId="1" xfId="0" applyFont="1" applyBorder="1" applyAlignment="1">
      <alignment horizontal="left"/>
    </xf>
    <xf numFmtId="0" fontId="5" fillId="0" borderId="1" xfId="0" applyFont="1" applyBorder="1" applyAlignment="1">
      <alignment horizontal="right" vertical="center"/>
    </xf>
    <xf numFmtId="44" fontId="5" fillId="4" borderId="1" xfId="0" applyNumberFormat="1" applyFont="1" applyFill="1" applyBorder="1" applyAlignment="1">
      <alignment vertical="center"/>
    </xf>
    <xf numFmtId="44" fontId="5" fillId="0" borderId="1" xfId="0" applyNumberFormat="1" applyFont="1" applyBorder="1" applyAlignment="1">
      <alignment vertical="center"/>
    </xf>
    <xf numFmtId="10" fontId="5" fillId="0" borderId="1" xfId="0" applyNumberFormat="1" applyFont="1" applyBorder="1" applyAlignment="1">
      <alignment horizontal="left" vertical="center"/>
    </xf>
    <xf numFmtId="44" fontId="6" fillId="0" borderId="1" xfId="0" applyNumberFormat="1" applyFont="1" applyBorder="1" applyAlignment="1">
      <alignment vertical="center"/>
    </xf>
    <xf numFmtId="44" fontId="5" fillId="0" borderId="1" xfId="0" quotePrefix="1" applyNumberFormat="1" applyFont="1" applyBorder="1" applyAlignment="1">
      <alignment horizontal="right" vertical="center"/>
    </xf>
    <xf numFmtId="0" fontId="3" fillId="3" borderId="1" xfId="0" applyFont="1" applyFill="1" applyBorder="1" applyAlignment="1">
      <alignment vertical="center" wrapText="1"/>
    </xf>
    <xf numFmtId="0" fontId="2" fillId="0" borderId="1" xfId="0" applyFont="1" applyBorder="1" applyAlignment="1">
      <alignment horizontal="left" vertical="top" wrapText="1"/>
    </xf>
    <xf numFmtId="0" fontId="2" fillId="0" borderId="1" xfId="0" applyFont="1" applyBorder="1" applyAlignment="1">
      <alignment vertical="top"/>
    </xf>
    <xf numFmtId="0" fontId="1" fillId="0" borderId="0" xfId="0" applyFont="1" applyAlignment="1">
      <alignment horizontal="right" vertical="top" wrapText="1"/>
    </xf>
    <xf numFmtId="0" fontId="2" fillId="0" borderId="1" xfId="0" applyFont="1" applyBorder="1" applyAlignment="1">
      <alignment horizontal="left" vertical="center"/>
    </xf>
    <xf numFmtId="0" fontId="1" fillId="0" borderId="1" xfId="0" quotePrefix="1" applyFont="1" applyBorder="1" applyAlignment="1">
      <alignment vertical="top" wrapText="1"/>
    </xf>
    <xf numFmtId="0" fontId="1" fillId="0" borderId="1" xfId="0" applyFont="1" applyBorder="1" applyAlignment="1">
      <alignment horizontal="right" vertical="top"/>
    </xf>
    <xf numFmtId="0" fontId="1" fillId="0" borderId="1" xfId="0" quotePrefix="1" applyFont="1" applyBorder="1" applyAlignment="1">
      <alignment horizontal="right" vertical="top"/>
    </xf>
    <xf numFmtId="0" fontId="3" fillId="3" borderId="1" xfId="0" applyFont="1" applyFill="1" applyBorder="1" applyAlignment="1">
      <alignment horizontal="right" vertical="top" wrapText="1"/>
    </xf>
    <xf numFmtId="0" fontId="1" fillId="4" borderId="1" xfId="0" applyFont="1" applyFill="1" applyBorder="1" applyAlignment="1">
      <alignment vertical="top"/>
    </xf>
    <xf numFmtId="0" fontId="1" fillId="4" borderId="2" xfId="0" applyFont="1" applyFill="1" applyBorder="1" applyAlignment="1">
      <alignment vertical="top"/>
    </xf>
    <xf numFmtId="0" fontId="3" fillId="5" borderId="1" xfId="0" applyFont="1" applyFill="1" applyBorder="1" applyAlignment="1">
      <alignment horizontal="right" vertical="top" wrapText="1"/>
    </xf>
    <xf numFmtId="0" fontId="11" fillId="0" borderId="1" xfId="0" quotePrefix="1" applyFont="1" applyBorder="1" applyAlignment="1">
      <alignment horizontal="left" vertical="top" wrapText="1"/>
    </xf>
    <xf numFmtId="0" fontId="11" fillId="0" borderId="1" xfId="0" applyFont="1" applyBorder="1" applyAlignment="1">
      <alignment horizontal="left" vertical="top" wrapText="1"/>
    </xf>
    <xf numFmtId="0" fontId="3" fillId="3" borderId="11" xfId="0" applyFont="1" applyFill="1" applyBorder="1" applyAlignment="1">
      <alignment horizontal="right" wrapText="1"/>
    </xf>
    <xf numFmtId="0" fontId="3" fillId="3" borderId="12" xfId="0" applyFont="1" applyFill="1" applyBorder="1" applyAlignment="1">
      <alignment horizontal="right" wrapText="1"/>
    </xf>
    <xf numFmtId="0" fontId="3" fillId="3" borderId="6" xfId="0" applyFont="1" applyFill="1" applyBorder="1" applyAlignment="1">
      <alignment horizontal="right" wrapText="1"/>
    </xf>
    <xf numFmtId="0" fontId="5" fillId="2" borderId="2" xfId="0" applyFont="1" applyFill="1" applyBorder="1" applyAlignment="1">
      <alignment horizontal="right"/>
    </xf>
    <xf numFmtId="0" fontId="5" fillId="2" borderId="4" xfId="0" applyFont="1" applyFill="1" applyBorder="1" applyAlignment="1">
      <alignment horizontal="right"/>
    </xf>
    <xf numFmtId="0" fontId="5" fillId="2" borderId="3" xfId="0" applyFont="1" applyFill="1" applyBorder="1" applyAlignment="1">
      <alignment horizontal="right"/>
    </xf>
    <xf numFmtId="44" fontId="3" fillId="3" borderId="13" xfId="0" applyNumberFormat="1" applyFont="1" applyFill="1" applyBorder="1" applyAlignment="1">
      <alignment horizontal="right"/>
    </xf>
    <xf numFmtId="44" fontId="3" fillId="3" borderId="14" xfId="0" applyNumberFormat="1" applyFont="1" applyFill="1" applyBorder="1" applyAlignment="1">
      <alignment horizontal="right"/>
    </xf>
    <xf numFmtId="0" fontId="3" fillId="3" borderId="1" xfId="0" applyFont="1" applyFill="1" applyBorder="1" applyAlignment="1">
      <alignment horizontal="center"/>
    </xf>
    <xf numFmtId="0" fontId="1" fillId="2" borderId="1" xfId="0" applyFont="1" applyFill="1" applyBorder="1" applyAlignment="1">
      <alignment horizontal="left" vertical="top" wrapText="1"/>
    </xf>
    <xf numFmtId="0" fontId="1" fillId="4" borderId="0" xfId="0" applyFont="1" applyFill="1" applyAlignment="1">
      <alignment horizontal="left" vertical="top" wrapText="1"/>
    </xf>
    <xf numFmtId="0" fontId="3" fillId="3" borderId="11" xfId="0" applyFont="1" applyFill="1" applyBorder="1" applyAlignment="1">
      <alignment horizontal="right"/>
    </xf>
    <xf numFmtId="0" fontId="3" fillId="3" borderId="12" xfId="0" applyFont="1" applyFill="1" applyBorder="1" applyAlignment="1">
      <alignment horizontal="right"/>
    </xf>
    <xf numFmtId="0" fontId="3" fillId="3" borderId="6" xfId="0" applyFont="1" applyFill="1" applyBorder="1" applyAlignment="1">
      <alignment horizontal="right"/>
    </xf>
    <xf numFmtId="0" fontId="3" fillId="3" borderId="5" xfId="0" applyFont="1" applyFill="1" applyBorder="1" applyAlignment="1">
      <alignment horizontal="right"/>
    </xf>
    <xf numFmtId="0" fontId="2" fillId="0" borderId="11" xfId="0" applyFont="1" applyBorder="1" applyAlignment="1">
      <alignment horizontal="left" vertical="top" wrapText="1"/>
    </xf>
    <xf numFmtId="0" fontId="2" fillId="0" borderId="6"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horizontal="left" vertical="top"/>
    </xf>
    <xf numFmtId="44" fontId="3" fillId="3" borderId="0" xfId="0" applyNumberFormat="1" applyFont="1" applyFill="1" applyAlignment="1">
      <alignment horizontal="right"/>
    </xf>
    <xf numFmtId="0" fontId="10" fillId="0" borderId="0" xfId="0" applyFont="1" applyAlignment="1">
      <alignment horizontal="left"/>
    </xf>
    <xf numFmtId="0" fontId="11" fillId="2" borderId="2"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4" borderId="1" xfId="0" applyFont="1" applyFill="1" applyBorder="1" applyAlignment="1">
      <alignment horizontal="left" vertical="top" wrapText="1"/>
    </xf>
    <xf numFmtId="0" fontId="2" fillId="2" borderId="2" xfId="0" applyFont="1" applyFill="1" applyBorder="1" applyAlignment="1">
      <alignment horizontal="left"/>
    </xf>
    <xf numFmtId="0" fontId="2" fillId="2" borderId="3" xfId="0" applyFont="1" applyFill="1" applyBorder="1" applyAlignment="1">
      <alignment horizontal="left"/>
    </xf>
    <xf numFmtId="0" fontId="2" fillId="2" borderId="7" xfId="0" applyFont="1" applyFill="1" applyBorder="1" applyAlignment="1">
      <alignment horizontal="left"/>
    </xf>
    <xf numFmtId="0" fontId="2" fillId="2" borderId="8" xfId="0" applyFont="1" applyFill="1" applyBorder="1" applyAlignment="1">
      <alignment horizontal="left"/>
    </xf>
    <xf numFmtId="0" fontId="3" fillId="3" borderId="2" xfId="0" applyFont="1" applyFill="1" applyBorder="1" applyAlignment="1">
      <alignment horizontal="left"/>
    </xf>
    <xf numFmtId="0" fontId="3" fillId="3" borderId="9" xfId="0" applyFont="1" applyFill="1" applyBorder="1" applyAlignment="1">
      <alignment horizontal="left"/>
    </xf>
    <xf numFmtId="0" fontId="1" fillId="2" borderId="2" xfId="0" applyFont="1" applyFill="1" applyBorder="1" applyAlignment="1">
      <alignment horizontal="left" vertical="top" wrapText="1"/>
    </xf>
    <xf numFmtId="0" fontId="1" fillId="2" borderId="4" xfId="0" applyFont="1" applyFill="1" applyBorder="1" applyAlignment="1">
      <alignment horizontal="left" vertical="top" wrapText="1"/>
    </xf>
    <xf numFmtId="0" fontId="3" fillId="3" borderId="1" xfId="0" applyFont="1" applyFill="1" applyBorder="1" applyAlignment="1">
      <alignment horizontal="left" vertical="center"/>
    </xf>
    <xf numFmtId="0" fontId="8" fillId="0" borderId="0" xfId="0" applyFont="1" applyAlignment="1">
      <alignment horizontal="left"/>
    </xf>
  </cellXfs>
  <cellStyles count="1">
    <cellStyle name="Standard" xfId="0" builtinId="0"/>
  </cellStyles>
  <dxfs count="0"/>
  <tableStyles count="0" defaultTableStyle="TableStyleMedium2"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A9C45-862E-4E3D-9A3E-DC4EE10465D8}">
  <dimension ref="A1:D11"/>
  <sheetViews>
    <sheetView zoomScaleNormal="100" workbookViewId="0">
      <selection activeCell="C7" sqref="C7"/>
    </sheetView>
  </sheetViews>
  <sheetFormatPr baseColWidth="10" defaultColWidth="11.4140625" defaultRowHeight="14.5"/>
  <cols>
    <col min="1" max="1" width="42.08203125" style="1" customWidth="1"/>
    <col min="2" max="3" width="70.6640625" style="1" customWidth="1"/>
    <col min="4" max="16384" width="11.4140625" style="1"/>
  </cols>
  <sheetData>
    <row r="1" spans="1:4" ht="21">
      <c r="A1" s="86" t="s">
        <v>0</v>
      </c>
      <c r="B1" s="86"/>
      <c r="C1" s="3"/>
    </row>
    <row r="2" spans="1:4" ht="18.5">
      <c r="A2" s="17"/>
      <c r="B2" s="17"/>
      <c r="C2" s="3"/>
    </row>
    <row r="3" spans="1:4" ht="86" customHeight="1">
      <c r="A3" s="83" t="s">
        <v>1</v>
      </c>
      <c r="B3" s="84"/>
      <c r="C3" s="84"/>
    </row>
    <row r="6" spans="1:4">
      <c r="A6" s="85" t="s">
        <v>2</v>
      </c>
      <c r="B6" s="4">
        <v>1</v>
      </c>
      <c r="C6" s="4">
        <v>2</v>
      </c>
    </row>
    <row r="7" spans="1:4" s="6" customFormat="1" ht="41.75" customHeight="1">
      <c r="A7" s="85"/>
      <c r="B7" s="5" t="s">
        <v>3</v>
      </c>
      <c r="C7" s="5" t="s">
        <v>4</v>
      </c>
    </row>
    <row r="8" spans="1:4" s="6" customFormat="1" ht="169.25" customHeight="1">
      <c r="A8" s="42" t="s">
        <v>5</v>
      </c>
      <c r="B8" s="51" t="s">
        <v>6</v>
      </c>
      <c r="C8" s="7" t="s">
        <v>7</v>
      </c>
    </row>
    <row r="9" spans="1:4" ht="87">
      <c r="A9" s="40" t="s">
        <v>8</v>
      </c>
      <c r="B9" s="43" t="s">
        <v>9</v>
      </c>
      <c r="C9" s="50" t="s">
        <v>10</v>
      </c>
    </row>
    <row r="10" spans="1:4" ht="29.75" customHeight="1">
      <c r="A10" s="39" t="s">
        <v>11</v>
      </c>
      <c r="B10" s="44" t="s">
        <v>12</v>
      </c>
      <c r="C10" s="44" t="s">
        <v>12</v>
      </c>
    </row>
    <row r="11" spans="1:4" ht="28.75" customHeight="1">
      <c r="A11" s="7" t="s">
        <v>13</v>
      </c>
      <c r="B11" s="44">
        <v>50</v>
      </c>
      <c r="C11" s="44">
        <v>1</v>
      </c>
      <c r="D11" s="41"/>
    </row>
  </sheetData>
  <sheetProtection algorithmName="SHA-512" hashValue="gv4Qi2H6+jz4OxiFt+IbHu8+FxTRrL1KJ3ltT6i6lQ5d8XEO2SMiB4TUs2zyALFsjQSKEFarnLv+bmXBh5xjlQ==" saltValue="ix2TpvGstMktJU2RZJOb3A==" spinCount="100000" sheet="1" objects="1" scenarios="1"/>
  <mergeCells count="3">
    <mergeCell ref="A3:C3"/>
    <mergeCell ref="A6:A7"/>
    <mergeCell ref="A1:B1"/>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AB2A4-F249-4F38-9556-E12FE4ECE79A}">
  <dimension ref="A1:I51"/>
  <sheetViews>
    <sheetView tabSelected="1" topLeftCell="A12" zoomScale="90" zoomScaleNormal="80" workbookViewId="0">
      <selection activeCell="E30" sqref="E30"/>
    </sheetView>
  </sheetViews>
  <sheetFormatPr baseColWidth="10" defaultColWidth="11.4140625" defaultRowHeight="14.5"/>
  <cols>
    <col min="1" max="1" width="38.4140625" style="1" customWidth="1"/>
    <col min="2" max="2" width="15" style="1" customWidth="1"/>
    <col min="3" max="3" width="17.4140625" style="1" customWidth="1"/>
    <col min="4" max="4" width="38.6640625" style="1" customWidth="1"/>
    <col min="5" max="7" width="16.58203125" style="1" customWidth="1"/>
    <col min="8" max="9" width="23.6640625" style="1" customWidth="1"/>
    <col min="10" max="16384" width="11.4140625" style="1"/>
  </cols>
  <sheetData>
    <row r="1" spans="1:9" ht="15.5">
      <c r="A1" s="72" t="s">
        <v>14</v>
      </c>
      <c r="B1" s="72"/>
      <c r="C1" s="24"/>
      <c r="D1" s="24"/>
      <c r="E1" s="24"/>
      <c r="F1" s="24"/>
      <c r="G1" s="24"/>
      <c r="H1" s="24"/>
      <c r="I1" s="24"/>
    </row>
    <row r="2" spans="1:9">
      <c r="A2" s="24"/>
      <c r="B2" s="24"/>
      <c r="C2" s="24"/>
      <c r="D2" s="24"/>
      <c r="E2" s="24"/>
      <c r="F2" s="24"/>
      <c r="G2" s="24"/>
      <c r="H2" s="24"/>
      <c r="I2" s="24"/>
    </row>
    <row r="3" spans="1:9">
      <c r="A3" s="24" t="s">
        <v>15</v>
      </c>
      <c r="B3" s="24"/>
      <c r="C3" s="24"/>
      <c r="D3" s="24"/>
      <c r="E3" s="24"/>
      <c r="F3" s="24"/>
      <c r="G3" s="24"/>
      <c r="H3" s="24"/>
      <c r="I3" s="24"/>
    </row>
    <row r="4" spans="1:9" ht="234.65" customHeight="1">
      <c r="A4" s="73" t="s">
        <v>16</v>
      </c>
      <c r="B4" s="74"/>
      <c r="C4" s="74"/>
      <c r="D4" s="74"/>
      <c r="E4" s="74"/>
      <c r="F4" s="74"/>
      <c r="G4" s="74"/>
      <c r="H4" s="74"/>
      <c r="I4" s="75"/>
    </row>
    <row r="7" spans="1:9">
      <c r="A7" s="25" t="s">
        <v>17</v>
      </c>
    </row>
    <row r="8" spans="1:9" ht="53.5" customHeight="1">
      <c r="A8" s="38" t="s">
        <v>18</v>
      </c>
      <c r="B8" s="76"/>
      <c r="C8" s="76"/>
      <c r="D8" s="76"/>
      <c r="E8" s="76"/>
      <c r="F8" s="76"/>
      <c r="G8" s="76"/>
      <c r="H8" s="76"/>
      <c r="I8" s="76"/>
    </row>
    <row r="11" spans="1:9">
      <c r="A11" s="25" t="s">
        <v>19</v>
      </c>
      <c r="C11" s="24"/>
    </row>
    <row r="12" spans="1:9">
      <c r="A12" s="77" t="s">
        <v>20</v>
      </c>
      <c r="B12" s="78"/>
      <c r="C12" s="2">
        <f>H25+I38</f>
        <v>0</v>
      </c>
    </row>
    <row r="13" spans="1:9" ht="15" thickBot="1">
      <c r="A13" s="79" t="s">
        <v>21</v>
      </c>
      <c r="B13" s="80"/>
      <c r="C13" s="2">
        <f>D50</f>
        <v>0</v>
      </c>
    </row>
    <row r="14" spans="1:9" ht="15.5" thickTop="1" thickBot="1">
      <c r="A14" s="81" t="s">
        <v>22</v>
      </c>
      <c r="B14" s="82"/>
      <c r="C14" s="22">
        <f>SUM(C12:C13)</f>
        <v>0</v>
      </c>
    </row>
    <row r="15" spans="1:9" ht="15" thickTop="1"/>
    <row r="16" spans="1:9">
      <c r="A16" s="6"/>
    </row>
    <row r="17" spans="1:9">
      <c r="A17" s="13" t="s">
        <v>23</v>
      </c>
    </row>
    <row r="18" spans="1:9" ht="52.25" customHeight="1">
      <c r="A18" s="9"/>
      <c r="B18" s="5"/>
      <c r="C18" s="5"/>
      <c r="D18" s="10" t="s">
        <v>24</v>
      </c>
      <c r="E18" s="10" t="s">
        <v>25</v>
      </c>
      <c r="F18" s="10" t="s">
        <v>26</v>
      </c>
      <c r="G18" s="10" t="s">
        <v>27</v>
      </c>
      <c r="H18" s="10" t="s">
        <v>28</v>
      </c>
    </row>
    <row r="19" spans="1:9">
      <c r="A19" s="67" t="s">
        <v>29</v>
      </c>
      <c r="B19" s="69" t="s">
        <v>30</v>
      </c>
      <c r="C19" s="7" t="s">
        <v>31</v>
      </c>
      <c r="D19" s="8">
        <v>250</v>
      </c>
      <c r="E19" s="8">
        <v>4</v>
      </c>
      <c r="F19" s="8">
        <v>4</v>
      </c>
      <c r="G19" s="19"/>
      <c r="H19" s="20">
        <f>D19*E19*F19*G19</f>
        <v>0</v>
      </c>
    </row>
    <row r="20" spans="1:9">
      <c r="A20" s="68"/>
      <c r="B20" s="70"/>
      <c r="C20" s="7" t="s">
        <v>32</v>
      </c>
      <c r="D20" s="8">
        <v>50</v>
      </c>
      <c r="E20" s="8">
        <v>4</v>
      </c>
      <c r="F20" s="8">
        <v>3</v>
      </c>
      <c r="G20" s="19"/>
      <c r="H20" s="20">
        <f>D20*E20*F20*G20</f>
        <v>0</v>
      </c>
    </row>
    <row r="21" spans="1:9" ht="14" customHeight="1">
      <c r="A21" s="55" t="s">
        <v>33</v>
      </c>
      <c r="B21" s="56"/>
      <c r="C21" s="56"/>
      <c r="D21" s="56"/>
      <c r="E21" s="56"/>
      <c r="F21" s="56"/>
      <c r="G21" s="57"/>
      <c r="H21" s="18">
        <f>SUM(H19:H20)</f>
        <v>0</v>
      </c>
    </row>
    <row r="22" spans="1:9">
      <c r="A22" s="69" t="s">
        <v>34</v>
      </c>
      <c r="B22" s="69" t="s">
        <v>30</v>
      </c>
      <c r="C22" s="7" t="s">
        <v>35</v>
      </c>
      <c r="D22" s="21">
        <v>5</v>
      </c>
      <c r="E22" s="8">
        <v>1</v>
      </c>
      <c r="F22" s="21">
        <v>4</v>
      </c>
      <c r="G22" s="23"/>
      <c r="H22" s="20">
        <f>D22*E22*F22*G22</f>
        <v>0</v>
      </c>
    </row>
    <row r="23" spans="1:9">
      <c r="A23" s="70"/>
      <c r="B23" s="70"/>
      <c r="C23" s="7" t="s">
        <v>32</v>
      </c>
      <c r="D23" s="21">
        <v>1</v>
      </c>
      <c r="E23" s="45">
        <v>1</v>
      </c>
      <c r="F23" s="21">
        <v>3</v>
      </c>
      <c r="G23" s="23"/>
      <c r="H23" s="20">
        <f>D23*E23*F23*G23</f>
        <v>0</v>
      </c>
    </row>
    <row r="24" spans="1:9" ht="15" thickBot="1">
      <c r="A24" s="55" t="s">
        <v>36</v>
      </c>
      <c r="B24" s="56"/>
      <c r="C24" s="56"/>
      <c r="D24" s="56"/>
      <c r="E24" s="56"/>
      <c r="F24" s="56"/>
      <c r="G24" s="57"/>
      <c r="H24" s="18">
        <f>SUM(H22:H23)</f>
        <v>0</v>
      </c>
    </row>
    <row r="25" spans="1:9" ht="14.75" customHeight="1" thickTop="1" thickBot="1">
      <c r="A25" s="58" t="s">
        <v>37</v>
      </c>
      <c r="B25" s="58"/>
      <c r="C25" s="58"/>
      <c r="D25" s="58"/>
      <c r="E25" s="58"/>
      <c r="F25" s="58"/>
      <c r="G25" s="59"/>
      <c r="H25" s="22">
        <f>H21+H24</f>
        <v>0</v>
      </c>
    </row>
    <row r="26" spans="1:9" ht="14.75" customHeight="1" thickTop="1">
      <c r="A26" s="12"/>
      <c r="B26" s="13"/>
      <c r="C26" s="6"/>
      <c r="D26" s="14"/>
      <c r="H26" s="15"/>
      <c r="I26" s="15"/>
    </row>
    <row r="27" spans="1:9" ht="14.75" customHeight="1">
      <c r="A27" s="12"/>
      <c r="B27" s="13"/>
      <c r="C27" s="6"/>
      <c r="D27" s="14"/>
      <c r="H27" s="15"/>
      <c r="I27" s="15"/>
    </row>
    <row r="28" spans="1:9" ht="14.75" customHeight="1">
      <c r="A28" s="13" t="s">
        <v>38</v>
      </c>
      <c r="B28" s="62" t="s">
        <v>63</v>
      </c>
      <c r="C28" s="62"/>
      <c r="D28" s="14"/>
      <c r="H28" s="15"/>
      <c r="I28" s="15"/>
    </row>
    <row r="29" spans="1:9" ht="15" customHeight="1">
      <c r="A29" s="60"/>
      <c r="B29" s="60"/>
      <c r="C29" s="60"/>
      <c r="D29" s="63" t="s">
        <v>39</v>
      </c>
      <c r="E29" s="10" t="s">
        <v>40</v>
      </c>
      <c r="F29" s="52" t="s">
        <v>25</v>
      </c>
      <c r="G29" s="52" t="s">
        <v>26</v>
      </c>
      <c r="H29" s="10" t="s">
        <v>41</v>
      </c>
      <c r="I29" s="52" t="s">
        <v>28</v>
      </c>
    </row>
    <row r="30" spans="1:9" ht="29" customHeight="1">
      <c r="A30" s="60"/>
      <c r="B30" s="60"/>
      <c r="C30" s="60"/>
      <c r="D30" s="64"/>
      <c r="E30" s="49" t="str">
        <f>B28</f>
        <v>bitte Lizenzmetrik angeben</v>
      </c>
      <c r="F30" s="53"/>
      <c r="G30" s="53"/>
      <c r="H30" s="49" t="str">
        <f>B28</f>
        <v>bitte Lizenzmetrik angeben</v>
      </c>
      <c r="I30" s="53"/>
    </row>
    <row r="31" spans="1:9" ht="44" customHeight="1">
      <c r="A31" s="60"/>
      <c r="B31" s="60"/>
      <c r="C31" s="60"/>
      <c r="D31" s="65"/>
      <c r="E31" s="10" t="s">
        <v>42</v>
      </c>
      <c r="F31" s="54"/>
      <c r="G31" s="54"/>
      <c r="H31" s="46" t="s">
        <v>43</v>
      </c>
      <c r="I31" s="54"/>
    </row>
    <row r="32" spans="1:9" ht="29">
      <c r="A32" s="67" t="s">
        <v>29</v>
      </c>
      <c r="B32" s="69" t="s">
        <v>30</v>
      </c>
      <c r="C32" s="7" t="s">
        <v>31</v>
      </c>
      <c r="D32" s="11" t="s">
        <v>44</v>
      </c>
      <c r="E32" s="47"/>
      <c r="F32" s="8">
        <v>4</v>
      </c>
      <c r="G32" s="8">
        <v>4</v>
      </c>
      <c r="H32" s="19"/>
      <c r="I32" s="20">
        <f>E32*F32*G32*H32</f>
        <v>0</v>
      </c>
    </row>
    <row r="33" spans="1:9">
      <c r="A33" s="68"/>
      <c r="B33" s="70"/>
      <c r="C33" s="7" t="s">
        <v>32</v>
      </c>
      <c r="D33" s="11" t="s">
        <v>45</v>
      </c>
      <c r="E33" s="47"/>
      <c r="F33" s="8">
        <v>4</v>
      </c>
      <c r="G33" s="8">
        <v>3</v>
      </c>
      <c r="H33" s="19"/>
      <c r="I33" s="20">
        <f>E33*F33*G33*H33</f>
        <v>0</v>
      </c>
    </row>
    <row r="34" spans="1:9" ht="14" customHeight="1">
      <c r="A34" s="55" t="s">
        <v>33</v>
      </c>
      <c r="B34" s="56"/>
      <c r="C34" s="56"/>
      <c r="D34" s="56"/>
      <c r="E34" s="56"/>
      <c r="F34" s="56"/>
      <c r="G34" s="56"/>
      <c r="H34" s="57"/>
      <c r="I34" s="18">
        <f>SUM(I32:I33)</f>
        <v>0</v>
      </c>
    </row>
    <row r="35" spans="1:9" ht="29">
      <c r="A35" s="69" t="s">
        <v>34</v>
      </c>
      <c r="B35" s="69" t="s">
        <v>30</v>
      </c>
      <c r="C35" s="7" t="s">
        <v>35</v>
      </c>
      <c r="D35" s="11" t="s">
        <v>46</v>
      </c>
      <c r="E35" s="48"/>
      <c r="F35" s="8">
        <v>1</v>
      </c>
      <c r="G35" s="21">
        <v>4</v>
      </c>
      <c r="H35" s="23"/>
      <c r="I35" s="20">
        <f>E35*F35*G35*H35</f>
        <v>0</v>
      </c>
    </row>
    <row r="36" spans="1:9">
      <c r="A36" s="70"/>
      <c r="B36" s="70"/>
      <c r="C36" s="7" t="s">
        <v>32</v>
      </c>
      <c r="D36" s="11" t="s">
        <v>45</v>
      </c>
      <c r="E36" s="48"/>
      <c r="F36" s="45">
        <v>1</v>
      </c>
      <c r="G36" s="21">
        <v>3</v>
      </c>
      <c r="H36" s="23"/>
      <c r="I36" s="20">
        <f>E36*F36*G36*H36</f>
        <v>0</v>
      </c>
    </row>
    <row r="37" spans="1:9" ht="15" thickBot="1">
      <c r="A37" s="55" t="s">
        <v>36</v>
      </c>
      <c r="B37" s="56"/>
      <c r="C37" s="56"/>
      <c r="D37" s="56"/>
      <c r="E37" s="56"/>
      <c r="F37" s="56"/>
      <c r="G37" s="56"/>
      <c r="H37" s="57"/>
      <c r="I37" s="18">
        <f>SUM(I35:I36)</f>
        <v>0</v>
      </c>
    </row>
    <row r="38" spans="1:9" ht="14.75" customHeight="1" thickTop="1" thickBot="1">
      <c r="A38" s="71" t="s">
        <v>37</v>
      </c>
      <c r="B38" s="71"/>
      <c r="C38" s="71"/>
      <c r="D38" s="71"/>
      <c r="E38" s="71"/>
      <c r="F38" s="71"/>
      <c r="G38" s="71"/>
      <c r="H38" s="71"/>
      <c r="I38" s="22">
        <f>I34+I37</f>
        <v>0</v>
      </c>
    </row>
    <row r="39" spans="1:9" ht="14.75" customHeight="1" thickTop="1">
      <c r="A39" s="12"/>
      <c r="B39" s="13"/>
      <c r="C39" s="6"/>
      <c r="D39" s="14"/>
      <c r="H39" s="15"/>
      <c r="I39" s="15"/>
    </row>
    <row r="40" spans="1:9" ht="14.75" customHeight="1">
      <c r="A40" s="12"/>
      <c r="B40" s="13"/>
      <c r="C40" s="6"/>
      <c r="D40" s="14"/>
      <c r="H40" s="15"/>
      <c r="I40" s="15"/>
    </row>
    <row r="41" spans="1:9" ht="14.75" customHeight="1">
      <c r="A41" s="26" t="s">
        <v>47</v>
      </c>
      <c r="C41" s="27"/>
      <c r="D41" s="27"/>
      <c r="H41" s="15"/>
      <c r="I41" s="15"/>
    </row>
    <row r="42" spans="1:9" ht="29" customHeight="1">
      <c r="A42" s="28" t="s">
        <v>48</v>
      </c>
      <c r="B42" s="29" t="s">
        <v>49</v>
      </c>
      <c r="C42" s="30" t="s">
        <v>50</v>
      </c>
      <c r="D42" s="30" t="s">
        <v>51</v>
      </c>
      <c r="H42" s="15"/>
      <c r="I42" s="15"/>
    </row>
    <row r="43" spans="1:9" ht="14.75" customHeight="1">
      <c r="A43" s="31" t="s">
        <v>52</v>
      </c>
      <c r="B43" s="32">
        <v>20</v>
      </c>
      <c r="C43" s="33"/>
      <c r="D43" s="34">
        <f>C43*B43</f>
        <v>0</v>
      </c>
      <c r="H43" s="15"/>
      <c r="I43" s="15"/>
    </row>
    <row r="44" spans="1:9" ht="14.75" customHeight="1">
      <c r="A44" s="61" t="s">
        <v>53</v>
      </c>
      <c r="B44" s="61"/>
      <c r="C44" s="61"/>
      <c r="D44" s="61"/>
      <c r="H44" s="15"/>
      <c r="I44" s="15"/>
    </row>
    <row r="45" spans="1:9" ht="14.75" customHeight="1">
      <c r="A45" s="28" t="s">
        <v>54</v>
      </c>
      <c r="B45" s="28" t="s">
        <v>55</v>
      </c>
      <c r="C45" s="30" t="s">
        <v>56</v>
      </c>
      <c r="D45" s="30" t="s">
        <v>51</v>
      </c>
      <c r="H45" s="15"/>
      <c r="I45" s="15"/>
    </row>
    <row r="46" spans="1:9" ht="14.75" customHeight="1">
      <c r="A46" s="16" t="s">
        <v>57</v>
      </c>
      <c r="B46" s="35">
        <v>0.4</v>
      </c>
      <c r="C46" s="36">
        <f>$C$43*(1+B46)/8</f>
        <v>0</v>
      </c>
      <c r="D46" s="37" t="s">
        <v>58</v>
      </c>
      <c r="H46" s="15"/>
      <c r="I46" s="15"/>
    </row>
    <row r="47" spans="1:9" ht="14.75" customHeight="1">
      <c r="A47" s="16" t="s">
        <v>59</v>
      </c>
      <c r="B47" s="35">
        <v>0.4</v>
      </c>
      <c r="C47" s="36">
        <f t="shared" ref="C47:C49" si="0">$C$43*(1+B47)/8</f>
        <v>0</v>
      </c>
      <c r="D47" s="37" t="s">
        <v>58</v>
      </c>
      <c r="H47" s="15"/>
      <c r="I47" s="15"/>
    </row>
    <row r="48" spans="1:9" ht="14.75" customHeight="1">
      <c r="A48" s="16" t="s">
        <v>60</v>
      </c>
      <c r="B48" s="35">
        <v>0.8</v>
      </c>
      <c r="C48" s="36">
        <f t="shared" si="0"/>
        <v>0</v>
      </c>
      <c r="D48" s="37" t="s">
        <v>58</v>
      </c>
      <c r="H48" s="15"/>
      <c r="I48" s="15"/>
    </row>
    <row r="49" spans="1:4" ht="14.75" customHeight="1" thickBot="1">
      <c r="A49" s="16" t="s">
        <v>61</v>
      </c>
      <c r="B49" s="35">
        <v>1.2</v>
      </c>
      <c r="C49" s="36">
        <f t="shared" si="0"/>
        <v>0</v>
      </c>
      <c r="D49" s="37" t="s">
        <v>58</v>
      </c>
    </row>
    <row r="50" spans="1:4" ht="14.75" customHeight="1" thickTop="1" thickBot="1">
      <c r="A50" s="65" t="s">
        <v>62</v>
      </c>
      <c r="B50" s="65"/>
      <c r="C50" s="66"/>
      <c r="D50" s="22">
        <f>D43*4</f>
        <v>0</v>
      </c>
    </row>
    <row r="51" spans="1:4" ht="15" thickTop="1"/>
  </sheetData>
  <sheetProtection algorithmName="SHA-512" hashValue="8xbGKd4v0oq5MHKmtE7tWAYaLuvBGpuL7Ey3JpHlQvyVyajM1lifYF3XNyIZCiFpUsFLfYByrmWtBdtwbE8lew==" saltValue="loSWybw648abXZsJH3YScg==" spinCount="100000" sheet="1" objects="1" scenarios="1"/>
  <protectedRanges>
    <protectedRange sqref="B8:I8 G19 G20 G22 G23 B28:C28 E32 E33 E35 E36 H32 H33 H35 H36 C43" name="Bereich1"/>
  </protectedRanges>
  <mergeCells count="28">
    <mergeCell ref="A19:A20"/>
    <mergeCell ref="B19:B20"/>
    <mergeCell ref="A22:A23"/>
    <mergeCell ref="B22:B23"/>
    <mergeCell ref="A1:B1"/>
    <mergeCell ref="A4:I4"/>
    <mergeCell ref="B8:I8"/>
    <mergeCell ref="A12:B12"/>
    <mergeCell ref="A13:B13"/>
    <mergeCell ref="A14:B14"/>
    <mergeCell ref="A21:G21"/>
    <mergeCell ref="A50:C50"/>
    <mergeCell ref="A32:A33"/>
    <mergeCell ref="B32:B33"/>
    <mergeCell ref="A34:H34"/>
    <mergeCell ref="A35:A36"/>
    <mergeCell ref="B35:B36"/>
    <mergeCell ref="A38:H38"/>
    <mergeCell ref="A37:H37"/>
    <mergeCell ref="I29:I31"/>
    <mergeCell ref="A24:G24"/>
    <mergeCell ref="A25:G25"/>
    <mergeCell ref="A29:C31"/>
    <mergeCell ref="A44:D44"/>
    <mergeCell ref="B28:C28"/>
    <mergeCell ref="F29:F31"/>
    <mergeCell ref="G29:G31"/>
    <mergeCell ref="D29:D31"/>
  </mergeCells>
  <pageMargins left="0.7" right="0.7" top="0.78740157499999996" bottom="0.78740157499999996"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30BFCB6F9D03249A70B51A3019817B5" ma:contentTypeVersion="5" ma:contentTypeDescription="Ein neues Dokument erstellen." ma:contentTypeScope="" ma:versionID="e5a8d817c134281a0adf438b2eb7284c">
  <xsd:schema xmlns:xsd="http://www.w3.org/2001/XMLSchema" xmlns:xs="http://www.w3.org/2001/XMLSchema" xmlns:p="http://schemas.microsoft.com/office/2006/metadata/properties" xmlns:ns1="http://schemas.microsoft.com/sharepoint/v3" xmlns:ns2="13d4e285-ca64-4d7b-bb03-15ef138f0350" targetNamespace="http://schemas.microsoft.com/office/2006/metadata/properties" ma:root="true" ma:fieldsID="bc622743e67b2aea15084cf98f3939a0" ns1:_="" ns2:_="">
    <xsd:import namespace="http://schemas.microsoft.com/sharepoint/v3"/>
    <xsd:import namespace="13d4e285-ca64-4d7b-bb03-15ef138f03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Eigenschaften der einheitlichen Compliancerichtlinie" ma:hidden="true" ma:internalName="_ip_UnifiedCompliancePolicyProperties">
      <xsd:simpleType>
        <xsd:restriction base="dms:Note"/>
      </xsd:simpleType>
    </xsd:element>
    <xsd:element name="_ip_UnifiedCompliancePolicyUIAction" ma:index="12" nillable="true" ma:displayName="UI-Aktion der einheitlichen Compliancerichtlini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3d4e285-ca64-4d7b-bb03-15ef138f035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5CCCD4DA-FA6B-45D1-B692-4B6F827E5F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13d4e285-ca64-4d7b-bb03-15ef138f03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69DFCB8-9452-4C3D-9AD7-5476A516D1E3}">
  <ds:schemaRefs>
    <ds:schemaRef ds:uri="http://schemas.microsoft.com/sharepoint/v3/contenttype/forms"/>
  </ds:schemaRefs>
</ds:datastoreItem>
</file>

<file path=customXml/itemProps3.xml><?xml version="1.0" encoding="utf-8"?>
<ds:datastoreItem xmlns:ds="http://schemas.openxmlformats.org/officeDocument/2006/customXml" ds:itemID="{5962C807-1027-41F9-88E8-4DC49C3E2F34}">
  <ds:schemaRefs>
    <ds:schemaRef ds:uri="http://purl.org/dc/elements/1.1/"/>
    <ds:schemaRef ds:uri="http://schemas.microsoft.com/office/2006/metadata/properties"/>
    <ds:schemaRef ds:uri="http://schemas.microsoft.com/sharepoint/v3"/>
    <ds:schemaRef ds:uri="http://purl.org/dc/terms/"/>
    <ds:schemaRef ds:uri="http://schemas.openxmlformats.org/package/2006/metadata/core-properties"/>
    <ds:schemaRef ds:uri="http://schemas.microsoft.com/office/2006/documentManagement/types"/>
    <ds:schemaRef ds:uri="13d4e285-ca64-4d7b-bb03-15ef138f0350"/>
    <ds:schemaRef ds:uri="http://schemas.microsoft.com/office/infopath/2007/PartnerControls"/>
    <ds:schemaRef ds:uri="http://www.w3.org/XML/1998/namespace"/>
    <ds:schemaRef ds:uri="http://purl.org/dc/dcmitype/"/>
  </ds:schemaRefs>
</ds:datastoreItem>
</file>

<file path=docMetadata/LabelInfo.xml><?xml version="1.0" encoding="utf-8"?>
<clbl:labelList xmlns:clbl="http://schemas.microsoft.com/office/2020/mipLabelMetadata">
  <clbl:label id="{4adf86af-b6b7-4645-a62f-c76574b18869}" enabled="1" method="Privileged" siteId="{fb7db462-1187-44da-af2c-9ef0f727b6ac}"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Einsatzszenarien</vt:lpstr>
      <vt:lpstr>Preisblatt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2026-05-28T09:57:05Z</dcterms:created>
  <dcterms:modified xsi:type="dcterms:W3CDTF">2026-06-11T10:57:50Z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0x010100330BFCB6F9D03249A70B51A3019817B5</vt:lpwstr>
  </property>
</Properties>
</file>